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0730" windowHeight="11760" tabRatio="852"/>
  </bookViews>
  <sheets>
    <sheet name="Cav-Nax-Antarayin 158 (%)" sheetId="82" r:id="rId1"/>
  </sheets>
  <definedNames>
    <definedName name="_xlnm.Print_Area" localSheetId="0">'Cav-Nax-Antarayin 158 (%)'!$A$1:$F$111</definedName>
    <definedName name="_xlnm.Print_Titles" localSheetId="0">'Cav-Nax-Antarayin 158 (%)'!$17:$17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2" i="82"/>
  <c r="F90"/>
  <c r="F62"/>
  <c r="F70"/>
  <c r="F86"/>
  <c r="F58"/>
  <c r="F66"/>
  <c r="F54"/>
  <c r="F26"/>
  <c r="F30"/>
  <c r="F34"/>
  <c r="F22"/>
  <c r="F94" l="1"/>
  <c r="F74"/>
  <c r="F38"/>
  <c r="F103" l="1"/>
  <c r="F98" s="1"/>
  <c r="F104" l="1"/>
  <c r="F105" s="1"/>
  <c r="F42"/>
  <c r="F78"/>
</calcChain>
</file>

<file path=xl/sharedStrings.xml><?xml version="1.0" encoding="utf-8"?>
<sst xmlns="http://schemas.openxmlformats.org/spreadsheetml/2006/main" count="52" uniqueCount="39">
  <si>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</si>
  <si>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</si>
  <si>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</si>
  <si>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</si>
  <si>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ä³ÛÙ³Ý³·Çñ N</t>
  </si>
  <si>
    <t>ԾԱՎԱԼԱԹԵՐԹ-ՆԱԽԱՀԱՇԻՎ
Сводная ведомость обема работ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</si>
  <si>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</si>
  <si>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</si>
  <si>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</si>
  <si>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</si>
  <si>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</si>
  <si>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</si>
  <si>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r>
      <t>Ù</t>
    </r>
    <r>
      <rPr>
        <vertAlign val="superscript"/>
        <sz val="8"/>
        <rFont val="Arial Armenian"/>
        <family val="2"/>
      </rPr>
      <t>3
м3</t>
    </r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</si>
  <si>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</si>
  <si>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</si>
  <si>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</si>
  <si>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</si>
  <si>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</si>
  <si>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ÀÝ¹³Ù»ÝÁ
Итого</t>
  </si>
  <si>
    <t>²²Ð, 20%
НДС, 20%</t>
  </si>
  <si>
    <t>Ընդհանուրը
Итого</t>
  </si>
  <si>
    <t xml:space="preserve">ø³Ý¹Ù³Ý ³ßË³ï³ÝùÝ»ñ
Работы по сносу
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</si>
  <si>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</si>
  <si>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
Î³éáõóáÕ³Ï³Ý ³ßË³ï³ÝùÝ»ñ
Строительные работы
</t>
  </si>
  <si>
    <t>Տարբեր աշխատանքներ</t>
  </si>
  <si>
    <t>Ø»ï³Õ³Ï³Ý բազրիքի ³å³ÙáÝï³ÅáõÙ
Демонтаж металлических перил</t>
  </si>
  <si>
    <t>Բնահողի մշակում ձեռքով
Обработка земли вручную</t>
  </si>
  <si>
    <t>Աստիճաններ և աստիճանահարթակ
Лестница и ступеньки</t>
  </si>
  <si>
    <t>Աստիճանների և աստիճանահարթակի »ñ»ëå³ïáõÙ µ³½³Éï» ë³É»ñáí 3ëÙ Ñ³ëï.
Лестницы и ступени с базальтовыми плитами толщиной 30 мм.</t>
  </si>
  <si>
    <t>Ê³Ùù³ñµ»ïáÝ» ÑÇÙù»ñ, B12.5 ¹³ë
Фундаменты бетонные из бетона класса В 12,5</t>
  </si>
  <si>
    <t>Պատերի Ý»ñÏáõÙ ×³Ï³ï³ÛÇÝ Ý»ñÏáí
Покраска стен фасадной краской</t>
  </si>
  <si>
    <t>Ê×Ç Ý³Ë. ß»ñïÇ ÇñÏ³Ý³óáõÙ 
Выполнение подготовительного слоя из щебня</t>
  </si>
  <si>
    <t xml:space="preserve">²ëïÇ×³ÝÝ»ñÇ ³ÉÛáõÙÇÝ» µ³½ñÇùÝ»ñÇ ï»Õ³¹ñáõÙ, áõÕÕ³Ñ³Û³ó ÓáÕ»ñáí, µ³ñÓñáñ³Ï
Установка алюминиевых перил на лестницу </t>
  </si>
  <si>
    <t>Պ³ï»ñÇ ëí³ÕÇ Çñ³Ï³Ý³óáõÙ ó»Ù»Ýï³í³½³ÛÇÝ ß³Õ³Ëáí 1:3 Ñ³ñ³µ»ñáõÃÛ³Ùµ
Оштукатуривание стен цементно-песчаным раствором</t>
  </si>
  <si>
    <t xml:space="preserve">§ՀՀ Երևանի Կենտրոն վարչական շրջանի Անտառային 158 -  աստիճանների հիմնանորոգման աշխատանքներ¦ </t>
  </si>
  <si>
    <t>ԵՔ-ԲՄԽԱՇՁԲ-22/38</t>
  </si>
  <si>
    <t>§ՀՀ Երևանի Կենտրոն վարչական շրջանի Անտառային 158 -  աստիճանների հիմնանորոգման աշխատանքներ¦ 
РА, Административный район Кентрон г. Еревана, Антарай 158 - капитальный ремонт лестницы</t>
  </si>
  <si>
    <t>´»ïáÝ» աստիճանների,հարթակի և թեքահարթակի ù³Ý¹áõÙ
Снос бетонной лестницы и площадки</t>
  </si>
  <si>
    <t>²ëïÇ×³ÝÝ»ñÇ ¹ÇÙ³ÛÇÝ Ù³ë»ñÇ »ñ»ëå³ïáõÙ µ³½³Éï» ë³É»ñáí 30ÙÙ Ñ³ëï.
Покрытие фасадных частей лестницы базальтовыми плитами толщиной 30 мм.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</si>
</sst>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7" formatCode="0.00000"/>
  </numFmts>
  <fonts count="17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theme="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82">
    <xf numFmtId="0" fontId="0" fillId="0" borderId="0" xfId="0"/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11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164" fontId="4" fillId="2" borderId="1" xfId="11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3" fillId="6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/>
    <xf numFmtId="164" fontId="6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167" fontId="1" fillId="2" borderId="1" xfId="0" applyNumberFormat="1" applyFont="1" applyFill="1" applyBorder="1" applyAlignment="1">
      <alignment horizontal="center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showZeros="0" tabSelected="1" topLeftCell="A92" zoomScaleSheetLayoutView="70" workbookViewId="0">
      <selection activeCell="F103" sqref="F103"/>
    </sheetView>
  </sheetViews>
  <sheetFormatPr defaultRowHeight="12.75"/>
  <cols>
    <col min="1" max="1" width="3.7109375" style="1" customWidth="1"/>
    <col min="2" max="2" width="29" style="1" customWidth="1"/>
    <col min="3" max="3" width="5.85546875" style="1" customWidth="1"/>
    <col min="4" max="4" width="8" style="1" customWidth="1"/>
    <col min="5" max="5" width="10.85546875" style="1" customWidth="1"/>
    <col min="6" max="6" width="10.7109375" style="1" customWidth="1"/>
    <col min="7" max="8" width="9.140625" style="1" customWidth="1"/>
    <col min="9" max="16384" width="9.140625" style="1"/>
  </cols>
  <sheetData>
    <row r="1" spans="1:6" hidden="1">
      <c r="B1" s="3" t="s">
        <v>4</v>
      </c>
      <c r="C1" s="60" t="s">
        <v>35</v>
      </c>
      <c r="D1" s="60"/>
    </row>
    <row r="2" spans="1:6" hidden="1"/>
    <row r="3" spans="1:6" ht="28.5" hidden="1" customHeight="1">
      <c r="A3" s="12"/>
      <c r="B3" s="1" t="s">
        <v>2</v>
      </c>
      <c r="C3" s="61" t="s">
        <v>34</v>
      </c>
      <c r="D3" s="62"/>
    </row>
    <row r="4" spans="1:6" ht="15" hidden="1" customHeight="1">
      <c r="B4" s="4"/>
      <c r="C4" s="60"/>
      <c r="D4" s="60"/>
    </row>
    <row r="5" spans="1:6" ht="15" hidden="1" customHeight="1">
      <c r="B5" s="9"/>
      <c r="C5" s="9"/>
      <c r="D5" s="9"/>
    </row>
    <row r="6" spans="1:6" ht="18.75" hidden="1" customHeight="1">
      <c r="A6" s="63" t="s">
        <v>3</v>
      </c>
      <c r="B6" s="63"/>
      <c r="C6" s="63"/>
      <c r="D6" s="63"/>
    </row>
    <row r="7" spans="1:6" ht="15" hidden="1" customHeight="1">
      <c r="A7" s="5"/>
      <c r="B7" s="5"/>
      <c r="C7" s="5"/>
      <c r="D7" s="5"/>
    </row>
    <row r="8" spans="1:6" ht="13.5" hidden="1" customHeight="1">
      <c r="A8" s="6"/>
    </row>
    <row r="9" spans="1:6" ht="13.5" hidden="1" customHeight="1">
      <c r="A9" s="64" t="s">
        <v>1</v>
      </c>
      <c r="B9" s="64"/>
      <c r="C9" s="64"/>
      <c r="D9" s="64"/>
    </row>
    <row r="10" spans="1:6" ht="13.5" hidden="1" customHeight="1">
      <c r="A10" s="6"/>
    </row>
    <row r="11" spans="1:6" ht="38.25" customHeight="1">
      <c r="A11" s="68" t="s">
        <v>5</v>
      </c>
      <c r="B11" s="69"/>
      <c r="C11" s="69"/>
      <c r="D11" s="69"/>
      <c r="E11" s="69"/>
      <c r="F11" s="69"/>
    </row>
    <row r="12" spans="1:6" ht="60" customHeight="1">
      <c r="A12" s="67" t="s">
        <v>36</v>
      </c>
      <c r="B12" s="67"/>
      <c r="C12" s="67"/>
      <c r="D12" s="67"/>
      <c r="E12" s="67"/>
      <c r="F12" s="67"/>
    </row>
    <row r="13" spans="1:6" ht="22.5" customHeight="1">
      <c r="A13" s="65" t="s">
        <v>0</v>
      </c>
      <c r="B13" s="65" t="s">
        <v>6</v>
      </c>
      <c r="C13" s="66" t="s">
        <v>7</v>
      </c>
      <c r="D13" s="66" t="s">
        <v>8</v>
      </c>
      <c r="E13" s="18" t="s">
        <v>9</v>
      </c>
      <c r="F13" s="18" t="s">
        <v>10</v>
      </c>
    </row>
    <row r="14" spans="1:6" ht="13.5" customHeight="1">
      <c r="A14" s="65"/>
      <c r="B14" s="65"/>
      <c r="C14" s="66"/>
      <c r="D14" s="66"/>
      <c r="E14" s="18"/>
      <c r="F14" s="18"/>
    </row>
    <row r="15" spans="1:6" ht="20.25" customHeight="1">
      <c r="A15" s="65"/>
      <c r="B15" s="65"/>
      <c r="C15" s="66"/>
      <c r="D15" s="66"/>
      <c r="E15" s="18"/>
      <c r="F15" s="18"/>
    </row>
    <row r="16" spans="1:6" s="7" customFormat="1" ht="21">
      <c r="A16" s="65"/>
      <c r="B16" s="65"/>
      <c r="C16" s="66"/>
      <c r="D16" s="66"/>
      <c r="E16" s="10" t="s">
        <v>11</v>
      </c>
      <c r="F16" s="10" t="s">
        <v>11</v>
      </c>
    </row>
    <row r="17" spans="1:6" s="7" customFormat="1">
      <c r="A17" s="8">
        <v>1</v>
      </c>
      <c r="B17" s="8">
        <v>2</v>
      </c>
      <c r="C17" s="8">
        <v>3</v>
      </c>
      <c r="D17" s="8">
        <v>4</v>
      </c>
      <c r="E17" s="13">
        <v>5</v>
      </c>
      <c r="F17" s="13">
        <v>6</v>
      </c>
    </row>
    <row r="18" spans="1:6" ht="12.75" customHeight="1">
      <c r="A18" s="21"/>
      <c r="B18" s="54" t="s">
        <v>21</v>
      </c>
      <c r="C18" s="21"/>
      <c r="D18" s="51"/>
      <c r="E18" s="58">
        <v>1.2948841446749999</v>
      </c>
      <c r="F18" s="59"/>
    </row>
    <row r="19" spans="1:6">
      <c r="A19" s="21"/>
      <c r="B19" s="54"/>
      <c r="C19" s="21"/>
      <c r="D19" s="51"/>
      <c r="E19" s="58"/>
      <c r="F19" s="59"/>
    </row>
    <row r="20" spans="1:6">
      <c r="A20" s="21"/>
      <c r="B20" s="54"/>
      <c r="C20" s="21"/>
      <c r="D20" s="51"/>
      <c r="E20" s="58"/>
      <c r="F20" s="59"/>
    </row>
    <row r="21" spans="1:6" ht="12.75" customHeight="1">
      <c r="A21" s="21"/>
      <c r="B21" s="54"/>
      <c r="C21" s="21"/>
      <c r="D21" s="51"/>
      <c r="E21" s="58"/>
      <c r="F21" s="59"/>
    </row>
    <row r="22" spans="1:6" ht="12.75" customHeight="1">
      <c r="A22" s="21">
        <v>1</v>
      </c>
      <c r="B22" s="39" t="s">
        <v>25</v>
      </c>
      <c r="C22" s="43" t="s">
        <v>17</v>
      </c>
      <c r="D22" s="51">
        <v>44.6</v>
      </c>
      <c r="E22" s="72">
        <v>2.13</v>
      </c>
      <c r="F22" s="72">
        <f>E22*D22</f>
        <v>94.998000000000005</v>
      </c>
    </row>
    <row r="23" spans="1:6" ht="12.75" customHeight="1">
      <c r="A23" s="21"/>
      <c r="B23" s="39"/>
      <c r="C23" s="44"/>
      <c r="D23" s="51"/>
      <c r="E23" s="72"/>
      <c r="F23" s="72"/>
    </row>
    <row r="24" spans="1:6" ht="12.75" customHeight="1">
      <c r="A24" s="21"/>
      <c r="B24" s="39"/>
      <c r="C24" s="44"/>
      <c r="D24" s="51"/>
      <c r="E24" s="72"/>
      <c r="F24" s="72"/>
    </row>
    <row r="25" spans="1:6" ht="12.75" customHeight="1">
      <c r="A25" s="21"/>
      <c r="B25" s="39"/>
      <c r="C25" s="44"/>
      <c r="D25" s="51"/>
      <c r="E25" s="72"/>
      <c r="F25" s="72"/>
    </row>
    <row r="26" spans="1:6" ht="12.75" customHeight="1">
      <c r="A26" s="21">
        <v>2</v>
      </c>
      <c r="B26" s="39" t="s">
        <v>37</v>
      </c>
      <c r="C26" s="49" t="s">
        <v>12</v>
      </c>
      <c r="D26" s="51">
        <v>20.65</v>
      </c>
      <c r="E26" s="72">
        <v>3.74</v>
      </c>
      <c r="F26" s="72">
        <f t="shared" ref="F26" si="0">E26*D26</f>
        <v>77.230999999999995</v>
      </c>
    </row>
    <row r="27" spans="1:6" ht="12.75" customHeight="1">
      <c r="A27" s="21"/>
      <c r="B27" s="39"/>
      <c r="C27" s="50"/>
      <c r="D27" s="51"/>
      <c r="E27" s="72"/>
      <c r="F27" s="72"/>
    </row>
    <row r="28" spans="1:6" ht="12.75" customHeight="1">
      <c r="A28" s="21"/>
      <c r="B28" s="39"/>
      <c r="C28" s="50"/>
      <c r="D28" s="51"/>
      <c r="E28" s="72"/>
      <c r="F28" s="72"/>
    </row>
    <row r="29" spans="1:6" ht="12.75" customHeight="1">
      <c r="A29" s="21"/>
      <c r="B29" s="39"/>
      <c r="C29" s="50"/>
      <c r="D29" s="51"/>
      <c r="E29" s="72"/>
      <c r="F29" s="72"/>
    </row>
    <row r="30" spans="1:6" ht="12.75" customHeight="1">
      <c r="A30" s="21">
        <v>3</v>
      </c>
      <c r="B30" s="39" t="s">
        <v>26</v>
      </c>
      <c r="C30" s="49" t="s">
        <v>12</v>
      </c>
      <c r="D30" s="51">
        <v>35.4</v>
      </c>
      <c r="E30" s="72">
        <v>12.7</v>
      </c>
      <c r="F30" s="72">
        <f t="shared" ref="F30" si="1">E30*D30</f>
        <v>449.58</v>
      </c>
    </row>
    <row r="31" spans="1:6" ht="12.75" customHeight="1">
      <c r="A31" s="21"/>
      <c r="B31" s="39"/>
      <c r="C31" s="50"/>
      <c r="D31" s="51"/>
      <c r="E31" s="72"/>
      <c r="F31" s="72"/>
    </row>
    <row r="32" spans="1:6" ht="12.75" customHeight="1">
      <c r="A32" s="21"/>
      <c r="B32" s="39"/>
      <c r="C32" s="50"/>
      <c r="D32" s="51"/>
      <c r="E32" s="72"/>
      <c r="F32" s="72"/>
    </row>
    <row r="33" spans="1:7" ht="12.75" customHeight="1">
      <c r="A33" s="21"/>
      <c r="B33" s="39"/>
      <c r="C33" s="50"/>
      <c r="D33" s="51"/>
      <c r="E33" s="72"/>
      <c r="F33" s="72"/>
    </row>
    <row r="34" spans="1:7" ht="12.75" customHeight="1">
      <c r="A34" s="21">
        <v>4</v>
      </c>
      <c r="B34" s="39" t="s">
        <v>22</v>
      </c>
      <c r="C34" s="55" t="s">
        <v>13</v>
      </c>
      <c r="D34" s="21">
        <v>100.76</v>
      </c>
      <c r="E34" s="72">
        <v>5.34</v>
      </c>
      <c r="F34" s="72">
        <f t="shared" ref="F34" si="2">E34*D34</f>
        <v>538.05840000000001</v>
      </c>
    </row>
    <row r="35" spans="1:7" ht="12.75" customHeight="1">
      <c r="A35" s="21"/>
      <c r="B35" s="39"/>
      <c r="C35" s="56"/>
      <c r="D35" s="21"/>
      <c r="E35" s="72"/>
      <c r="F35" s="72"/>
    </row>
    <row r="36" spans="1:7" ht="12.75" customHeight="1">
      <c r="A36" s="21"/>
      <c r="B36" s="39"/>
      <c r="C36" s="56"/>
      <c r="D36" s="21"/>
      <c r="E36" s="72"/>
      <c r="F36" s="72"/>
    </row>
    <row r="37" spans="1:7" ht="32.25" customHeight="1">
      <c r="A37" s="21"/>
      <c r="B37" s="39"/>
      <c r="C37" s="57"/>
      <c r="D37" s="21"/>
      <c r="E37" s="72"/>
      <c r="F37" s="72"/>
    </row>
    <row r="38" spans="1:7" ht="13.5" customHeight="1">
      <c r="A38" s="15"/>
      <c r="B38" s="16" t="s">
        <v>14</v>
      </c>
      <c r="C38" s="15"/>
      <c r="D38" s="17"/>
      <c r="E38" s="72"/>
      <c r="F38" s="73">
        <f>SUM(F22:F37)</f>
        <v>1159.8674000000001</v>
      </c>
    </row>
    <row r="39" spans="1:7" ht="13.5" customHeight="1">
      <c r="A39" s="15"/>
      <c r="B39" s="16"/>
      <c r="C39" s="15"/>
      <c r="D39" s="17"/>
      <c r="E39" s="72"/>
      <c r="F39" s="73"/>
    </row>
    <row r="40" spans="1:7" ht="13.5" customHeight="1">
      <c r="A40" s="15"/>
      <c r="B40" s="16"/>
      <c r="C40" s="15"/>
      <c r="D40" s="17"/>
      <c r="E40" s="72"/>
      <c r="F40" s="73"/>
    </row>
    <row r="41" spans="1:7" ht="13.5" customHeight="1">
      <c r="A41" s="15"/>
      <c r="B41" s="16"/>
      <c r="C41" s="15"/>
      <c r="D41" s="17"/>
      <c r="E41" s="72"/>
      <c r="F41" s="73"/>
    </row>
    <row r="42" spans="1:7" ht="13.5" customHeight="1">
      <c r="A42" s="15"/>
      <c r="B42" s="16" t="s">
        <v>15</v>
      </c>
      <c r="C42" s="15"/>
      <c r="D42" s="17"/>
      <c r="E42" s="72"/>
      <c r="F42" s="74">
        <f>F38/F103*100</f>
        <v>12.786907070348407</v>
      </c>
      <c r="G42" s="14">
        <v>0.12781101287898372</v>
      </c>
    </row>
    <row r="43" spans="1:7" ht="13.5" customHeight="1">
      <c r="A43" s="15"/>
      <c r="B43" s="16"/>
      <c r="C43" s="15"/>
      <c r="D43" s="17"/>
      <c r="E43" s="72"/>
      <c r="F43" s="74"/>
      <c r="G43" s="14"/>
    </row>
    <row r="44" spans="1:7" ht="13.5" customHeight="1">
      <c r="A44" s="15"/>
      <c r="B44" s="16"/>
      <c r="C44" s="15"/>
      <c r="D44" s="17"/>
      <c r="E44" s="72"/>
      <c r="F44" s="74"/>
      <c r="G44" s="14"/>
    </row>
    <row r="45" spans="1:7" ht="13.5" customHeight="1">
      <c r="A45" s="15"/>
      <c r="B45" s="16"/>
      <c r="C45" s="15"/>
      <c r="D45" s="17"/>
      <c r="E45" s="72"/>
      <c r="F45" s="74"/>
      <c r="G45" s="14"/>
    </row>
    <row r="46" spans="1:7" ht="12.75" customHeight="1">
      <c r="A46" s="21"/>
      <c r="B46" s="54" t="s">
        <v>23</v>
      </c>
      <c r="C46" s="25"/>
      <c r="D46" s="20"/>
      <c r="E46" s="72"/>
      <c r="F46" s="72">
        <v>0</v>
      </c>
    </row>
    <row r="47" spans="1:7" ht="12.75" customHeight="1">
      <c r="A47" s="21"/>
      <c r="B47" s="54"/>
      <c r="C47" s="26"/>
      <c r="D47" s="20"/>
      <c r="E47" s="72"/>
      <c r="F47" s="72"/>
    </row>
    <row r="48" spans="1:7" ht="12.75" customHeight="1">
      <c r="A48" s="21"/>
      <c r="B48" s="54"/>
      <c r="C48" s="26"/>
      <c r="D48" s="20"/>
      <c r="E48" s="72"/>
      <c r="F48" s="72"/>
    </row>
    <row r="49" spans="1:6" ht="12.75" customHeight="1">
      <c r="A49" s="21"/>
      <c r="B49" s="54"/>
      <c r="C49" s="27"/>
      <c r="D49" s="20"/>
      <c r="E49" s="72"/>
      <c r="F49" s="72"/>
    </row>
    <row r="50" spans="1:6" ht="12.75" customHeight="1">
      <c r="A50" s="21"/>
      <c r="B50" s="52" t="s">
        <v>27</v>
      </c>
      <c r="C50" s="25"/>
      <c r="D50" s="20"/>
      <c r="E50" s="72"/>
      <c r="F50" s="72">
        <v>0</v>
      </c>
    </row>
    <row r="51" spans="1:6" ht="12.75" customHeight="1">
      <c r="A51" s="21"/>
      <c r="B51" s="52"/>
      <c r="C51" s="26"/>
      <c r="D51" s="20"/>
      <c r="E51" s="72"/>
      <c r="F51" s="72"/>
    </row>
    <row r="52" spans="1:6" ht="12.75" customHeight="1">
      <c r="A52" s="21"/>
      <c r="B52" s="52"/>
      <c r="C52" s="26"/>
      <c r="D52" s="20"/>
      <c r="E52" s="72"/>
      <c r="F52" s="72"/>
    </row>
    <row r="53" spans="1:6" ht="12.75" customHeight="1">
      <c r="A53" s="21"/>
      <c r="B53" s="52"/>
      <c r="C53" s="27"/>
      <c r="D53" s="20"/>
      <c r="E53" s="72"/>
      <c r="F53" s="72"/>
    </row>
    <row r="54" spans="1:6" ht="12.75" customHeight="1">
      <c r="A54" s="21">
        <v>1</v>
      </c>
      <c r="B54" s="39" t="s">
        <v>31</v>
      </c>
      <c r="C54" s="49" t="s">
        <v>12</v>
      </c>
      <c r="D54" s="53">
        <v>10.25</v>
      </c>
      <c r="E54" s="72">
        <v>10.67</v>
      </c>
      <c r="F54" s="72">
        <f>E54*D54</f>
        <v>109.36749999999999</v>
      </c>
    </row>
    <row r="55" spans="1:6" ht="12.75" customHeight="1">
      <c r="A55" s="21"/>
      <c r="B55" s="39"/>
      <c r="C55" s="50"/>
      <c r="D55" s="53"/>
      <c r="E55" s="72"/>
      <c r="F55" s="72"/>
    </row>
    <row r="56" spans="1:6" ht="12.75" customHeight="1">
      <c r="A56" s="21"/>
      <c r="B56" s="39"/>
      <c r="C56" s="50"/>
      <c r="D56" s="53"/>
      <c r="E56" s="72"/>
      <c r="F56" s="72"/>
    </row>
    <row r="57" spans="1:6" ht="12.75" customHeight="1">
      <c r="A57" s="21"/>
      <c r="B57" s="39"/>
      <c r="C57" s="50"/>
      <c r="D57" s="53"/>
      <c r="E57" s="72"/>
      <c r="F57" s="72"/>
    </row>
    <row r="58" spans="1:6" ht="12.75" customHeight="1">
      <c r="A58" s="21">
        <v>2</v>
      </c>
      <c r="B58" s="40" t="s">
        <v>29</v>
      </c>
      <c r="C58" s="49" t="s">
        <v>12</v>
      </c>
      <c r="D58" s="51">
        <v>21.88</v>
      </c>
      <c r="E58" s="72">
        <v>53.36</v>
      </c>
      <c r="F58" s="72">
        <f t="shared" ref="F58" si="3">E58*D58</f>
        <v>1167.5167999999999</v>
      </c>
    </row>
    <row r="59" spans="1:6" ht="12.75" customHeight="1">
      <c r="A59" s="21"/>
      <c r="B59" s="41"/>
      <c r="C59" s="50"/>
      <c r="D59" s="51"/>
      <c r="E59" s="72"/>
      <c r="F59" s="72"/>
    </row>
    <row r="60" spans="1:6" ht="12.75" customHeight="1">
      <c r="A60" s="21"/>
      <c r="B60" s="41"/>
      <c r="C60" s="50"/>
      <c r="D60" s="51"/>
      <c r="E60" s="72"/>
      <c r="F60" s="72"/>
    </row>
    <row r="61" spans="1:6" ht="12.75" customHeight="1">
      <c r="A61" s="21"/>
      <c r="B61" s="42"/>
      <c r="C61" s="50"/>
      <c r="D61" s="51"/>
      <c r="E61" s="72"/>
      <c r="F61" s="72"/>
    </row>
    <row r="62" spans="1:6" ht="12.75" customHeight="1">
      <c r="A62" s="21">
        <v>3</v>
      </c>
      <c r="B62" s="40" t="s">
        <v>28</v>
      </c>
      <c r="C62" s="18" t="s">
        <v>16</v>
      </c>
      <c r="D62" s="48">
        <v>125</v>
      </c>
      <c r="E62" s="72">
        <v>26.68</v>
      </c>
      <c r="F62" s="72">
        <f t="shared" ref="F62" si="4">E62*D62</f>
        <v>3335</v>
      </c>
    </row>
    <row r="63" spans="1:6" ht="12.75" customHeight="1">
      <c r="A63" s="21"/>
      <c r="B63" s="41"/>
      <c r="C63" s="19"/>
      <c r="D63" s="48"/>
      <c r="E63" s="72"/>
      <c r="F63" s="72"/>
    </row>
    <row r="64" spans="1:6" ht="12.75" customHeight="1">
      <c r="A64" s="21"/>
      <c r="B64" s="41"/>
      <c r="C64" s="19"/>
      <c r="D64" s="48"/>
      <c r="E64" s="72"/>
      <c r="F64" s="72"/>
    </row>
    <row r="65" spans="1:7" ht="20.25" customHeight="1">
      <c r="A65" s="21"/>
      <c r="B65" s="42"/>
      <c r="C65" s="19"/>
      <c r="D65" s="48"/>
      <c r="E65" s="72"/>
      <c r="F65" s="72"/>
    </row>
    <row r="66" spans="1:7" ht="12.75" customHeight="1">
      <c r="A66" s="21">
        <v>4</v>
      </c>
      <c r="B66" s="39" t="s">
        <v>38</v>
      </c>
      <c r="C66" s="18" t="s">
        <v>16</v>
      </c>
      <c r="D66" s="20">
        <v>17.399999999999999</v>
      </c>
      <c r="E66" s="72">
        <v>26.68</v>
      </c>
      <c r="F66" s="72">
        <f t="shared" ref="F66" si="5">E66*D66</f>
        <v>464.23199999999997</v>
      </c>
    </row>
    <row r="67" spans="1:7" ht="12.75" customHeight="1">
      <c r="A67" s="21"/>
      <c r="B67" s="39"/>
      <c r="C67" s="19"/>
      <c r="D67" s="20"/>
      <c r="E67" s="72"/>
      <c r="F67" s="72"/>
    </row>
    <row r="68" spans="1:7" ht="12.75" customHeight="1">
      <c r="A68" s="21"/>
      <c r="B68" s="39"/>
      <c r="C68" s="19"/>
      <c r="D68" s="20"/>
      <c r="E68" s="72"/>
      <c r="F68" s="72"/>
    </row>
    <row r="69" spans="1:7" ht="33" customHeight="1">
      <c r="A69" s="21"/>
      <c r="B69" s="39"/>
      <c r="C69" s="19"/>
      <c r="D69" s="20"/>
      <c r="E69" s="72"/>
      <c r="F69" s="72"/>
    </row>
    <row r="70" spans="1:7" ht="12.75" customHeight="1">
      <c r="A70" s="21">
        <v>5</v>
      </c>
      <c r="B70" s="40" t="s">
        <v>32</v>
      </c>
      <c r="C70" s="43" t="s">
        <v>17</v>
      </c>
      <c r="D70" s="45">
        <v>123.9</v>
      </c>
      <c r="E70" s="72">
        <v>21</v>
      </c>
      <c r="F70" s="72">
        <f t="shared" ref="F70" si="6">E70*D70</f>
        <v>2601.9</v>
      </c>
    </row>
    <row r="71" spans="1:7" ht="12.75" customHeight="1">
      <c r="A71" s="21"/>
      <c r="B71" s="41"/>
      <c r="C71" s="44"/>
      <c r="D71" s="46"/>
      <c r="E71" s="72"/>
      <c r="F71" s="72"/>
    </row>
    <row r="72" spans="1:7" ht="12.75" customHeight="1">
      <c r="A72" s="21"/>
      <c r="B72" s="41"/>
      <c r="C72" s="44"/>
      <c r="D72" s="46"/>
      <c r="E72" s="72"/>
      <c r="F72" s="72"/>
    </row>
    <row r="73" spans="1:7" ht="20.25" customHeight="1">
      <c r="A73" s="21"/>
      <c r="B73" s="42"/>
      <c r="C73" s="44"/>
      <c r="D73" s="47"/>
      <c r="E73" s="72"/>
      <c r="F73" s="72"/>
    </row>
    <row r="74" spans="1:7" ht="13.5" customHeight="1">
      <c r="A74" s="15"/>
      <c r="B74" s="16" t="s">
        <v>14</v>
      </c>
      <c r="C74" s="15"/>
      <c r="D74" s="17"/>
      <c r="E74" s="72"/>
      <c r="F74" s="73">
        <f>SUM(F54:F73)</f>
        <v>7678.0162999999993</v>
      </c>
    </row>
    <row r="75" spans="1:7" ht="13.5" customHeight="1">
      <c r="A75" s="15"/>
      <c r="B75" s="16"/>
      <c r="C75" s="15"/>
      <c r="D75" s="17"/>
      <c r="E75" s="72"/>
      <c r="F75" s="73"/>
    </row>
    <row r="76" spans="1:7" ht="13.5" customHeight="1">
      <c r="A76" s="15"/>
      <c r="B76" s="16"/>
      <c r="C76" s="15"/>
      <c r="D76" s="17"/>
      <c r="E76" s="72"/>
      <c r="F76" s="73"/>
    </row>
    <row r="77" spans="1:7" ht="13.5" customHeight="1">
      <c r="A77" s="15"/>
      <c r="B77" s="16"/>
      <c r="C77" s="15"/>
      <c r="D77" s="17"/>
      <c r="E77" s="72"/>
      <c r="F77" s="73"/>
    </row>
    <row r="78" spans="1:7" ht="13.5" customHeight="1">
      <c r="A78" s="15"/>
      <c r="B78" s="16" t="s">
        <v>15</v>
      </c>
      <c r="C78" s="15"/>
      <c r="D78" s="17"/>
      <c r="E78" s="72"/>
      <c r="F78" s="74">
        <f>F74/F103*100</f>
        <v>84.645952556921856</v>
      </c>
      <c r="G78" s="14">
        <v>0.8465855058058146</v>
      </c>
    </row>
    <row r="79" spans="1:7" ht="13.5" customHeight="1">
      <c r="A79" s="15"/>
      <c r="B79" s="16"/>
      <c r="C79" s="15"/>
      <c r="D79" s="17"/>
      <c r="E79" s="72"/>
      <c r="F79" s="74"/>
      <c r="G79" s="14"/>
    </row>
    <row r="80" spans="1:7" ht="13.5" customHeight="1">
      <c r="A80" s="15"/>
      <c r="B80" s="16"/>
      <c r="C80" s="15"/>
      <c r="D80" s="17"/>
      <c r="E80" s="72"/>
      <c r="F80" s="74"/>
      <c r="G80" s="14"/>
    </row>
    <row r="81" spans="1:9" ht="13.5" customHeight="1">
      <c r="A81" s="15"/>
      <c r="B81" s="16"/>
      <c r="C81" s="15"/>
      <c r="D81" s="17"/>
      <c r="E81" s="72"/>
      <c r="F81" s="74"/>
      <c r="G81" s="14"/>
    </row>
    <row r="82" spans="1:9" ht="12.75" customHeight="1">
      <c r="A82" s="21"/>
      <c r="B82" s="22" t="s">
        <v>24</v>
      </c>
      <c r="C82" s="25"/>
      <c r="D82" s="20"/>
      <c r="E82" s="72"/>
      <c r="F82" s="72">
        <v>0</v>
      </c>
    </row>
    <row r="83" spans="1:9" ht="12.75" customHeight="1">
      <c r="A83" s="21"/>
      <c r="B83" s="23"/>
      <c r="C83" s="26"/>
      <c r="D83" s="20"/>
      <c r="E83" s="72"/>
      <c r="F83" s="72"/>
    </row>
    <row r="84" spans="1:9" ht="12.75" customHeight="1">
      <c r="A84" s="21"/>
      <c r="B84" s="23"/>
      <c r="C84" s="26"/>
      <c r="D84" s="20"/>
      <c r="E84" s="72"/>
      <c r="F84" s="72"/>
    </row>
    <row r="85" spans="1:9" ht="12.75" customHeight="1">
      <c r="A85" s="21"/>
      <c r="B85" s="24"/>
      <c r="C85" s="27"/>
      <c r="D85" s="20"/>
      <c r="E85" s="72"/>
      <c r="F85" s="72"/>
    </row>
    <row r="86" spans="1:9" ht="12.75" customHeight="1">
      <c r="A86" s="21">
        <v>1</v>
      </c>
      <c r="B86" s="38" t="s">
        <v>33</v>
      </c>
      <c r="C86" s="18" t="s">
        <v>16</v>
      </c>
      <c r="D86" s="20">
        <v>74.5</v>
      </c>
      <c r="E86" s="81">
        <v>1.52562</v>
      </c>
      <c r="F86" s="72">
        <f>E86*D86</f>
        <v>113.65868999999999</v>
      </c>
    </row>
    <row r="87" spans="1:9" ht="12.75" customHeight="1">
      <c r="A87" s="21"/>
      <c r="B87" s="38"/>
      <c r="C87" s="19"/>
      <c r="D87" s="20"/>
      <c r="E87" s="81"/>
      <c r="F87" s="72"/>
    </row>
    <row r="88" spans="1:9" ht="12.75" customHeight="1">
      <c r="A88" s="21"/>
      <c r="B88" s="38"/>
      <c r="C88" s="19"/>
      <c r="D88" s="20"/>
      <c r="E88" s="81"/>
      <c r="F88" s="72"/>
      <c r="I88" s="80"/>
    </row>
    <row r="89" spans="1:9" ht="18" customHeight="1">
      <c r="A89" s="21"/>
      <c r="B89" s="38"/>
      <c r="C89" s="19"/>
      <c r="D89" s="20"/>
      <c r="E89" s="81"/>
      <c r="F89" s="72"/>
    </row>
    <row r="90" spans="1:9" ht="12.75" customHeight="1">
      <c r="A90" s="21">
        <v>2</v>
      </c>
      <c r="B90" s="39" t="s">
        <v>30</v>
      </c>
      <c r="C90" s="18" t="s">
        <v>16</v>
      </c>
      <c r="D90" s="20">
        <v>74.5</v>
      </c>
      <c r="E90" s="72">
        <v>1.6</v>
      </c>
      <c r="F90" s="72">
        <f>E90*D90</f>
        <v>119.2</v>
      </c>
    </row>
    <row r="91" spans="1:9" ht="12.75" customHeight="1">
      <c r="A91" s="21"/>
      <c r="B91" s="39"/>
      <c r="C91" s="19"/>
      <c r="D91" s="20"/>
      <c r="E91" s="72"/>
      <c r="F91" s="72"/>
    </row>
    <row r="92" spans="1:9" ht="12.75" customHeight="1">
      <c r="A92" s="21"/>
      <c r="B92" s="39"/>
      <c r="C92" s="19"/>
      <c r="D92" s="20"/>
      <c r="E92" s="72"/>
      <c r="F92" s="72"/>
    </row>
    <row r="93" spans="1:9" ht="12.75" customHeight="1">
      <c r="A93" s="21"/>
      <c r="B93" s="39"/>
      <c r="C93" s="19"/>
      <c r="D93" s="20"/>
      <c r="E93" s="72"/>
      <c r="F93" s="72"/>
    </row>
    <row r="94" spans="1:9" ht="12.75" customHeight="1">
      <c r="A94" s="15"/>
      <c r="B94" s="16" t="s">
        <v>14</v>
      </c>
      <c r="C94" s="15"/>
      <c r="D94" s="17"/>
      <c r="E94" s="75"/>
      <c r="F94" s="73">
        <f>SUM(F86:F93)</f>
        <v>232.85869</v>
      </c>
    </row>
    <row r="95" spans="1:9" ht="12.75" customHeight="1">
      <c r="A95" s="15"/>
      <c r="B95" s="16"/>
      <c r="C95" s="15"/>
      <c r="D95" s="17"/>
      <c r="E95" s="75"/>
      <c r="F95" s="73"/>
    </row>
    <row r="96" spans="1:9" ht="12.75" customHeight="1">
      <c r="A96" s="15"/>
      <c r="B96" s="16"/>
      <c r="C96" s="15"/>
      <c r="D96" s="17"/>
      <c r="E96" s="75"/>
      <c r="F96" s="73"/>
    </row>
    <row r="97" spans="1:7" ht="12.75" customHeight="1">
      <c r="A97" s="15"/>
      <c r="B97" s="16"/>
      <c r="C97" s="15"/>
      <c r="D97" s="17"/>
      <c r="E97" s="75"/>
      <c r="F97" s="73"/>
    </row>
    <row r="98" spans="1:7" ht="12.75" customHeight="1">
      <c r="A98" s="15"/>
      <c r="B98" s="16" t="s">
        <v>15</v>
      </c>
      <c r="C98" s="15"/>
      <c r="D98" s="17"/>
      <c r="E98" s="75"/>
      <c r="F98" s="74">
        <f>F94/F103*100</f>
        <v>2.5671403727297344</v>
      </c>
      <c r="G98" s="14">
        <v>2.5603481315201512E-2</v>
      </c>
    </row>
    <row r="99" spans="1:7" ht="12.75" customHeight="1">
      <c r="A99" s="15"/>
      <c r="B99" s="16"/>
      <c r="C99" s="15"/>
      <c r="D99" s="17"/>
      <c r="E99" s="75"/>
      <c r="F99" s="74"/>
      <c r="G99" s="14"/>
    </row>
    <row r="100" spans="1:7" ht="12.75" customHeight="1">
      <c r="A100" s="15"/>
      <c r="B100" s="16"/>
      <c r="C100" s="15"/>
      <c r="D100" s="17"/>
      <c r="E100" s="75"/>
      <c r="F100" s="74"/>
      <c r="G100" s="14"/>
    </row>
    <row r="101" spans="1:7" ht="12.75" customHeight="1">
      <c r="A101" s="15"/>
      <c r="B101" s="16"/>
      <c r="C101" s="15"/>
      <c r="D101" s="17"/>
      <c r="E101" s="75"/>
      <c r="F101" s="74"/>
      <c r="G101" s="14"/>
    </row>
    <row r="102" spans="1:7" ht="28.5" customHeight="1">
      <c r="A102" s="2"/>
      <c r="B102" s="28" t="s">
        <v>20</v>
      </c>
      <c r="C102" s="29"/>
      <c r="D102" s="30"/>
      <c r="E102" s="76"/>
      <c r="F102" s="77">
        <f>F98+F78+F42</f>
        <v>100</v>
      </c>
    </row>
    <row r="103" spans="1:7" ht="28.5" customHeight="1">
      <c r="A103" s="2"/>
      <c r="B103" s="28" t="s">
        <v>18</v>
      </c>
      <c r="C103" s="29"/>
      <c r="D103" s="30"/>
      <c r="E103" s="78"/>
      <c r="F103" s="70">
        <f>F94+F74+F38</f>
        <v>9070.7423899999994</v>
      </c>
    </row>
    <row r="104" spans="1:7" ht="28.5" customHeight="1">
      <c r="A104" s="11"/>
      <c r="B104" s="35" t="s">
        <v>19</v>
      </c>
      <c r="C104" s="36"/>
      <c r="D104" s="37"/>
      <c r="E104" s="79"/>
      <c r="F104" s="71">
        <f>F103*20/100</f>
        <v>1814.1484779999998</v>
      </c>
    </row>
    <row r="105" spans="1:7" ht="28.5" customHeight="1">
      <c r="A105" s="2"/>
      <c r="B105" s="28" t="s">
        <v>18</v>
      </c>
      <c r="C105" s="29"/>
      <c r="D105" s="30"/>
      <c r="E105" s="78"/>
      <c r="F105" s="70">
        <f>F104+F103</f>
        <v>10884.890867999999</v>
      </c>
    </row>
    <row r="107" spans="1:7" ht="29.25" customHeight="1">
      <c r="A107" s="31"/>
      <c r="B107" s="32"/>
      <c r="C107" s="32"/>
      <c r="D107" s="32"/>
      <c r="E107" s="32"/>
      <c r="F107" s="32"/>
    </row>
    <row r="109" spans="1:7" ht="27" customHeight="1">
      <c r="A109" s="33"/>
      <c r="B109" s="34"/>
      <c r="C109" s="34"/>
      <c r="D109" s="34"/>
      <c r="E109" s="34"/>
      <c r="F109" s="34"/>
    </row>
  </sheetData>
  <mergeCells count="148">
    <mergeCell ref="C1:D1"/>
    <mergeCell ref="C3:D3"/>
    <mergeCell ref="C4:D4"/>
    <mergeCell ref="A6:D6"/>
    <mergeCell ref="E13:E15"/>
    <mergeCell ref="F13:F15"/>
    <mergeCell ref="A9:D9"/>
    <mergeCell ref="A13:A16"/>
    <mergeCell ref="B13:B16"/>
    <mergeCell ref="C13:C16"/>
    <mergeCell ref="D13:D16"/>
    <mergeCell ref="A12:F12"/>
    <mergeCell ref="A11:F11"/>
    <mergeCell ref="E18:E21"/>
    <mergeCell ref="F18:F21"/>
    <mergeCell ref="A22:A25"/>
    <mergeCell ref="B22:B25"/>
    <mergeCell ref="C22:C25"/>
    <mergeCell ref="D22:D25"/>
    <mergeCell ref="A18:A21"/>
    <mergeCell ref="B18:B21"/>
    <mergeCell ref="C18:C21"/>
    <mergeCell ref="D18:D21"/>
    <mergeCell ref="E22:E25"/>
    <mergeCell ref="F22:F25"/>
    <mergeCell ref="A26:A29"/>
    <mergeCell ref="B26:B29"/>
    <mergeCell ref="C26:C29"/>
    <mergeCell ref="D26:D29"/>
    <mergeCell ref="E30:E33"/>
    <mergeCell ref="F30:F33"/>
    <mergeCell ref="F26:F29"/>
    <mergeCell ref="A30:A33"/>
    <mergeCell ref="B30:B33"/>
    <mergeCell ref="C30:C33"/>
    <mergeCell ref="D30:D33"/>
    <mergeCell ref="E26:E29"/>
    <mergeCell ref="E34:E37"/>
    <mergeCell ref="F34:F37"/>
    <mergeCell ref="A46:A49"/>
    <mergeCell ref="B46:B49"/>
    <mergeCell ref="C46:C49"/>
    <mergeCell ref="D46:D49"/>
    <mergeCell ref="A34:A37"/>
    <mergeCell ref="B34:B37"/>
    <mergeCell ref="C34:C37"/>
    <mergeCell ref="D34:D37"/>
    <mergeCell ref="E46:E49"/>
    <mergeCell ref="F46:F49"/>
    <mergeCell ref="A50:A53"/>
    <mergeCell ref="B50:B53"/>
    <mergeCell ref="C50:C53"/>
    <mergeCell ref="D50:D53"/>
    <mergeCell ref="E54:E57"/>
    <mergeCell ref="F54:F57"/>
    <mergeCell ref="F50:F53"/>
    <mergeCell ref="A54:A57"/>
    <mergeCell ref="B54:B57"/>
    <mergeCell ref="C54:C57"/>
    <mergeCell ref="D54:D57"/>
    <mergeCell ref="E50:E53"/>
    <mergeCell ref="B66:B69"/>
    <mergeCell ref="C66:C69"/>
    <mergeCell ref="D66:D69"/>
    <mergeCell ref="B70:B73"/>
    <mergeCell ref="C70:C73"/>
    <mergeCell ref="D70:D73"/>
    <mergeCell ref="E58:E61"/>
    <mergeCell ref="F58:F61"/>
    <mergeCell ref="A62:A65"/>
    <mergeCell ref="B62:B65"/>
    <mergeCell ref="C62:C65"/>
    <mergeCell ref="D62:D65"/>
    <mergeCell ref="A58:A61"/>
    <mergeCell ref="B58:B61"/>
    <mergeCell ref="C58:C61"/>
    <mergeCell ref="D58:D61"/>
    <mergeCell ref="E70:E73"/>
    <mergeCell ref="F70:F73"/>
    <mergeCell ref="F66:F69"/>
    <mergeCell ref="A70:A73"/>
    <mergeCell ref="E66:E69"/>
    <mergeCell ref="E62:E65"/>
    <mergeCell ref="F62:F65"/>
    <mergeCell ref="A66:A69"/>
    <mergeCell ref="A74:A77"/>
    <mergeCell ref="E90:E93"/>
    <mergeCell ref="E86:E89"/>
    <mergeCell ref="F86:F89"/>
    <mergeCell ref="A90:A93"/>
    <mergeCell ref="B90:B93"/>
    <mergeCell ref="C90:C93"/>
    <mergeCell ref="D90:D93"/>
    <mergeCell ref="B74:B77"/>
    <mergeCell ref="C74:C77"/>
    <mergeCell ref="D74:D77"/>
    <mergeCell ref="E74:E77"/>
    <mergeCell ref="F74:F77"/>
    <mergeCell ref="A78:A81"/>
    <mergeCell ref="B78:B81"/>
    <mergeCell ref="D82:D85"/>
    <mergeCell ref="B105:D105"/>
    <mergeCell ref="A107:F107"/>
    <mergeCell ref="A109:F109"/>
    <mergeCell ref="A38:A41"/>
    <mergeCell ref="B38:B41"/>
    <mergeCell ref="C38:C41"/>
    <mergeCell ref="D38:D41"/>
    <mergeCell ref="F90:F93"/>
    <mergeCell ref="B102:D102"/>
    <mergeCell ref="B103:D103"/>
    <mergeCell ref="B104:D104"/>
    <mergeCell ref="E82:E85"/>
    <mergeCell ref="F82:F85"/>
    <mergeCell ref="A86:A89"/>
    <mergeCell ref="B86:B89"/>
    <mergeCell ref="E38:E41"/>
    <mergeCell ref="F38:F41"/>
    <mergeCell ref="A42:A45"/>
    <mergeCell ref="B42:B45"/>
    <mergeCell ref="C42:C45"/>
    <mergeCell ref="D42:D45"/>
    <mergeCell ref="E42:E45"/>
    <mergeCell ref="F42:F45"/>
    <mergeCell ref="G42:G45"/>
    <mergeCell ref="G78:G81"/>
    <mergeCell ref="G98:G101"/>
    <mergeCell ref="A98:A101"/>
    <mergeCell ref="B98:B101"/>
    <mergeCell ref="C98:C101"/>
    <mergeCell ref="D98:D101"/>
    <mergeCell ref="E98:E101"/>
    <mergeCell ref="F98:F101"/>
    <mergeCell ref="C78:C81"/>
    <mergeCell ref="D78:D81"/>
    <mergeCell ref="E94:E97"/>
    <mergeCell ref="F94:F97"/>
    <mergeCell ref="F78:F81"/>
    <mergeCell ref="A94:A97"/>
    <mergeCell ref="B94:B97"/>
    <mergeCell ref="C94:C97"/>
    <mergeCell ref="D94:D97"/>
    <mergeCell ref="E78:E81"/>
    <mergeCell ref="C86:C89"/>
    <mergeCell ref="D86:D89"/>
    <mergeCell ref="A82:A85"/>
    <mergeCell ref="B82:B85"/>
    <mergeCell ref="C82:C85"/>
  </mergeCells>
  <pageMargins left="0.98425196850393704" right="0" top="0.23622047244094491" bottom="0.23622047244094491" header="0.51181102362204722" footer="0.51181102362204722"/>
  <pageSetup paperSize="9" scale="95" orientation="portrait" r:id="rId1"/>
  <headerFooter alignWithMargins="0">
    <oddFooter>Page &amp;P</oddFooter>
  </headerFooter>
  <rowBreaks count="1" manualBreakCount="1">
    <brk id="6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Cav-Nax-Antarayin 158 (%)</vt:lpstr>
      <vt:lpstr>'Cav-Nax-Antarayin 158 (%)'!Print_Area</vt:lpstr>
      <vt:lpstr>'Cav-Nax-Antarayin 158 (%)'!Print_Titles</vt:lpstr>
    </vt:vector>
  </TitlesOfParts>
  <Manager>Aram Hovhannisyan</Manager>
  <Company>Capital Project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EKcomp</cp:lastModifiedBy>
  <cp:lastPrinted>2021-09-10T00:19:37Z</cp:lastPrinted>
  <dcterms:created xsi:type="dcterms:W3CDTF">2008-11-12T05:43:34Z</dcterms:created>
  <dcterms:modified xsi:type="dcterms:W3CDTF">2023-04-20T06:44:13Z</dcterms:modified>
</cp:coreProperties>
</file>